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eda Obrez\Documents\dokumenti\parkiranje\JN upravljanje, vzdrzevanje, nadzor parkiranje\"/>
    </mc:Choice>
  </mc:AlternateContent>
  <xr:revisionPtr revIDLastSave="0" documentId="8_{33B15050-2ABE-4898-8F65-1A6B19118F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" i="1" l="1"/>
  <c r="O17" i="1" l="1"/>
  <c r="N17" i="1"/>
  <c r="M17" i="1"/>
  <c r="L17" i="1"/>
  <c r="K17" i="1"/>
  <c r="J17" i="1"/>
  <c r="I17" i="1"/>
  <c r="H17" i="1"/>
  <c r="G17" i="1"/>
  <c r="F17" i="1"/>
  <c r="E17" i="1"/>
  <c r="C17" i="1"/>
  <c r="O13" i="1"/>
  <c r="N12" i="1"/>
  <c r="N13" i="1" s="1"/>
  <c r="M12" i="1"/>
  <c r="M13" i="1" s="1"/>
  <c r="L12" i="1"/>
  <c r="L13" i="1" s="1"/>
  <c r="K12" i="1"/>
  <c r="K13" i="1" s="1"/>
  <c r="J12" i="1"/>
  <c r="J13" i="1" s="1"/>
  <c r="I12" i="1"/>
  <c r="I13" i="1" s="1"/>
  <c r="H12" i="1"/>
  <c r="H13" i="1" s="1"/>
  <c r="G12" i="1"/>
  <c r="G13" i="1" s="1"/>
  <c r="F12" i="1"/>
  <c r="F13" i="1" s="1"/>
  <c r="E12" i="1"/>
  <c r="E13" i="1" s="1"/>
  <c r="C12" i="1"/>
  <c r="C13" i="1" s="1"/>
  <c r="C15" i="1" l="1"/>
  <c r="C21" i="1" s="1"/>
  <c r="C14" i="1"/>
  <c r="C22" i="1" s="1"/>
  <c r="C26" i="1" s="1"/>
  <c r="H15" i="1"/>
  <c r="H21" i="1" s="1"/>
  <c r="H14" i="1"/>
  <c r="H22" i="1" s="1"/>
  <c r="H26" i="1" s="1"/>
  <c r="L15" i="1"/>
  <c r="L21" i="1" s="1"/>
  <c r="L14" i="1"/>
  <c r="E15" i="1"/>
  <c r="E21" i="1" s="1"/>
  <c r="E14" i="1"/>
  <c r="E22" i="1" s="1"/>
  <c r="E26" i="1" s="1"/>
  <c r="I15" i="1"/>
  <c r="I21" i="1" s="1"/>
  <c r="I14" i="1"/>
  <c r="I22" i="1" s="1"/>
  <c r="I26" i="1" s="1"/>
  <c r="M15" i="1"/>
  <c r="M21" i="1" s="1"/>
  <c r="M14" i="1"/>
  <c r="M22" i="1" s="1"/>
  <c r="M26" i="1" s="1"/>
  <c r="F15" i="1"/>
  <c r="F21" i="1" s="1"/>
  <c r="F14" i="1"/>
  <c r="F22" i="1" s="1"/>
  <c r="F26" i="1" s="1"/>
  <c r="J14" i="1"/>
  <c r="J15" i="1"/>
  <c r="J21" i="1" s="1"/>
  <c r="N15" i="1"/>
  <c r="N21" i="1" s="1"/>
  <c r="N14" i="1"/>
  <c r="N22" i="1" s="1"/>
  <c r="N26" i="1" s="1"/>
  <c r="G15" i="1"/>
  <c r="G21" i="1" s="1"/>
  <c r="G14" i="1"/>
  <c r="G22" i="1" s="1"/>
  <c r="G26" i="1" s="1"/>
  <c r="K15" i="1"/>
  <c r="K21" i="1" s="1"/>
  <c r="K14" i="1"/>
  <c r="K22" i="1" s="1"/>
  <c r="K26" i="1" s="1"/>
  <c r="O15" i="1"/>
  <c r="O21" i="1" s="1"/>
  <c r="O14" i="1"/>
  <c r="L22" i="1" l="1"/>
  <c r="L26" i="1" s="1"/>
  <c r="O22" i="1"/>
  <c r="O26" i="1" s="1"/>
  <c r="J22" i="1"/>
  <c r="J26" i="1" s="1"/>
</calcChain>
</file>

<file path=xl/sharedStrings.xml><?xml version="1.0" encoding="utf-8"?>
<sst xmlns="http://schemas.openxmlformats.org/spreadsheetml/2006/main" count="27" uniqueCount="25">
  <si>
    <t>21 razpis(1.024,24)</t>
  </si>
  <si>
    <t>opis</t>
  </si>
  <si>
    <t>RAZPIS 2012</t>
  </si>
  <si>
    <t>21 razpis</t>
  </si>
  <si>
    <t>22 (1.074,43)</t>
  </si>
  <si>
    <t>23(1.203,36)</t>
  </si>
  <si>
    <t>2024(1.1.2024)</t>
  </si>
  <si>
    <t>13 oseb</t>
  </si>
  <si>
    <t>izhodiščne plače</t>
  </si>
  <si>
    <t>1 x VII   tarifni razred,</t>
  </si>
  <si>
    <t>1 x VI   tarifni razred</t>
  </si>
  <si>
    <t>11 x minimalna plača(763,06 od 1.1.2012)</t>
  </si>
  <si>
    <t>SKUPAJ</t>
  </si>
  <si>
    <t>II bruto (16,1 %)</t>
  </si>
  <si>
    <t>Stalnost delovna doba (10%)</t>
  </si>
  <si>
    <t>Prevoz na delo</t>
  </si>
  <si>
    <t>Malica (4,31 )</t>
  </si>
  <si>
    <t>843 eur  na osebo REGRES</t>
  </si>
  <si>
    <t>1500 regres</t>
  </si>
  <si>
    <t>Zaščitna sredstva</t>
  </si>
  <si>
    <t>Nočno, nedelje, prazniki</t>
  </si>
  <si>
    <t>SKUPAJ STROŠEK DELA</t>
  </si>
  <si>
    <t>STROŠEK POSLOVANJA</t>
  </si>
  <si>
    <t xml:space="preserve">SKUPAJ strošek dela in poslovanja </t>
  </si>
  <si>
    <t>razpis 24 - 6 oseb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</si>
</sst>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2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0" fillId="0" borderId="8" xfId="0" applyBorder="1"/>
    <xf numFmtId="0" fontId="0" fillId="0" borderId="1" xfId="0" applyBorder="1"/>
    <xf numFmtId="0" fontId="5" fillId="0" borderId="9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4" fillId="0" borderId="0" xfId="0" applyFont="1"/>
    <xf numFmtId="0" fontId="0" fillId="0" borderId="13" xfId="0" applyBorder="1"/>
    <xf numFmtId="0" fontId="2" fillId="0" borderId="14" xfId="0" applyFont="1" applyBorder="1"/>
    <xf numFmtId="0" fontId="5" fillId="0" borderId="15" xfId="0" applyFont="1" applyBorder="1"/>
    <xf numFmtId="0" fontId="5" fillId="0" borderId="0" xfId="0" applyFont="1"/>
    <xf numFmtId="4" fontId="5" fillId="0" borderId="16" xfId="0" applyNumberFormat="1" applyFont="1" applyBorder="1"/>
    <xf numFmtId="0" fontId="5" fillId="0" borderId="13" xfId="0" applyFont="1" applyBorder="1"/>
    <xf numFmtId="0" fontId="6" fillId="0" borderId="14" xfId="0" applyFont="1" applyBorder="1"/>
    <xf numFmtId="0" fontId="5" fillId="0" borderId="17" xfId="0" applyFont="1" applyBorder="1"/>
    <xf numFmtId="0" fontId="5" fillId="0" borderId="18" xfId="0" applyFont="1" applyBorder="1"/>
    <xf numFmtId="2" fontId="5" fillId="0" borderId="19" xfId="0" applyNumberFormat="1" applyFont="1" applyBorder="1"/>
    <xf numFmtId="0" fontId="5" fillId="0" borderId="20" xfId="0" applyFont="1" applyBorder="1"/>
    <xf numFmtId="0" fontId="7" fillId="0" borderId="21" xfId="0" applyFont="1" applyBorder="1"/>
    <xf numFmtId="0" fontId="7" fillId="0" borderId="1" xfId="0" applyFont="1" applyBorder="1"/>
    <xf numFmtId="0" fontId="7" fillId="0" borderId="8" xfId="0" applyFont="1" applyBorder="1"/>
    <xf numFmtId="0" fontId="5" fillId="0" borderId="22" xfId="0" applyFont="1" applyBorder="1" applyAlignment="1">
      <alignment horizontal="right"/>
    </xf>
    <xf numFmtId="4" fontId="8" fillId="0" borderId="22" xfId="0" applyNumberFormat="1" applyFont="1" applyBorder="1"/>
    <xf numFmtId="4" fontId="8" fillId="0" borderId="19" xfId="0" applyNumberFormat="1" applyFont="1" applyBorder="1"/>
    <xf numFmtId="4" fontId="8" fillId="0" borderId="20" xfId="0" applyNumberFormat="1" applyFont="1" applyBorder="1"/>
    <xf numFmtId="4" fontId="9" fillId="0" borderId="21" xfId="0" applyNumberFormat="1" applyFont="1" applyBorder="1"/>
    <xf numFmtId="4" fontId="9" fillId="0" borderId="1" xfId="0" applyNumberFormat="1" applyFont="1" applyBorder="1"/>
    <xf numFmtId="4" fontId="9" fillId="0" borderId="8" xfId="0" applyNumberFormat="1" applyFont="1" applyBorder="1"/>
    <xf numFmtId="0" fontId="5" fillId="0" borderId="23" xfId="0" applyFont="1" applyBorder="1" applyAlignment="1">
      <alignment horizontal="right"/>
    </xf>
    <xf numFmtId="43" fontId="5" fillId="0" borderId="24" xfId="1" applyFont="1" applyBorder="1"/>
    <xf numFmtId="43" fontId="5" fillId="0" borderId="10" xfId="1" applyFont="1" applyBorder="1"/>
    <xf numFmtId="43" fontId="5" fillId="0" borderId="11" xfId="1" applyFont="1" applyBorder="1"/>
    <xf numFmtId="43" fontId="6" fillId="0" borderId="12" xfId="1" applyFont="1" applyBorder="1"/>
    <xf numFmtId="43" fontId="6" fillId="0" borderId="1" xfId="1" applyFont="1" applyBorder="1"/>
    <xf numFmtId="43" fontId="6" fillId="0" borderId="8" xfId="1" applyFont="1" applyBorder="1"/>
    <xf numFmtId="0" fontId="5" fillId="0" borderId="25" xfId="0" applyFont="1" applyBorder="1"/>
    <xf numFmtId="0" fontId="5" fillId="0" borderId="10" xfId="0" applyFont="1" applyBorder="1"/>
    <xf numFmtId="2" fontId="5" fillId="0" borderId="26" xfId="0" applyNumberFormat="1" applyFont="1" applyBorder="1"/>
    <xf numFmtId="2" fontId="7" fillId="0" borderId="27" xfId="0" applyNumberFormat="1" applyFont="1" applyBorder="1"/>
    <xf numFmtId="2" fontId="7" fillId="0" borderId="1" xfId="0" applyNumberFormat="1" applyFont="1" applyBorder="1"/>
    <xf numFmtId="2" fontId="7" fillId="0" borderId="8" xfId="0" applyNumberFormat="1" applyFont="1" applyBorder="1"/>
    <xf numFmtId="0" fontId="5" fillId="0" borderId="28" xfId="0" applyFont="1" applyBorder="1"/>
    <xf numFmtId="4" fontId="5" fillId="0" borderId="13" xfId="0" applyNumberFormat="1" applyFont="1" applyBorder="1"/>
    <xf numFmtId="4" fontId="6" fillId="0" borderId="14" xfId="0" applyNumberFormat="1" applyFont="1" applyBorder="1"/>
    <xf numFmtId="0" fontId="5" fillId="0" borderId="16" xfId="0" applyFont="1" applyBorder="1"/>
    <xf numFmtId="0" fontId="6" fillId="0" borderId="1" xfId="0" applyFont="1" applyBorder="1"/>
    <xf numFmtId="0" fontId="6" fillId="0" borderId="8" xfId="0" applyFont="1" applyBorder="1"/>
    <xf numFmtId="43" fontId="5" fillId="0" borderId="28" xfId="1" applyFont="1" applyBorder="1" applyAlignment="1">
      <alignment horizontal="left"/>
    </xf>
    <xf numFmtId="2" fontId="5" fillId="0" borderId="16" xfId="0" applyNumberFormat="1" applyFont="1" applyBorder="1"/>
    <xf numFmtId="0" fontId="6" fillId="0" borderId="0" xfId="0" applyFont="1"/>
    <xf numFmtId="2" fontId="5" fillId="0" borderId="13" xfId="0" applyNumberFormat="1" applyFont="1" applyBorder="1"/>
    <xf numFmtId="2" fontId="6" fillId="0" borderId="14" xfId="0" applyNumberFormat="1" applyFont="1" applyBorder="1"/>
    <xf numFmtId="2" fontId="6" fillId="0" borderId="1" xfId="0" applyNumberFormat="1" applyFont="1" applyBorder="1"/>
    <xf numFmtId="2" fontId="6" fillId="0" borderId="8" xfId="0" applyNumberFormat="1" applyFont="1" applyBorder="1"/>
    <xf numFmtId="0" fontId="5" fillId="0" borderId="29" xfId="0" applyFont="1" applyBorder="1"/>
    <xf numFmtId="2" fontId="5" fillId="0" borderId="20" xfId="0" applyNumberFormat="1" applyFont="1" applyBorder="1"/>
    <xf numFmtId="2" fontId="7" fillId="0" borderId="21" xfId="0" applyNumberFormat="1" applyFont="1" applyBorder="1"/>
    <xf numFmtId="4" fontId="8" fillId="0" borderId="11" xfId="0" applyNumberFormat="1" applyFont="1" applyBorder="1"/>
    <xf numFmtId="4" fontId="9" fillId="0" borderId="12" xfId="0" applyNumberFormat="1" applyFont="1" applyBorder="1"/>
    <xf numFmtId="0" fontId="5" fillId="0" borderId="30" xfId="0" applyFont="1" applyBorder="1"/>
    <xf numFmtId="0" fontId="4" fillId="0" borderId="1" xfId="0" applyFont="1" applyBorder="1" applyAlignment="1">
      <alignment horizontal="right"/>
    </xf>
    <xf numFmtId="4" fontId="4" fillId="0" borderId="1" xfId="0" applyNumberFormat="1" applyFont="1" applyBorder="1"/>
    <xf numFmtId="4" fontId="4" fillId="0" borderId="8" xfId="0" applyNumberFormat="1" applyFont="1" applyBorder="1"/>
    <xf numFmtId="4" fontId="4" fillId="0" borderId="11" xfId="0" applyNumberFormat="1" applyFont="1" applyBorder="1"/>
    <xf numFmtId="4" fontId="10" fillId="0" borderId="12" xfId="0" applyNumberFormat="1" applyFont="1" applyBorder="1"/>
    <xf numFmtId="4" fontId="10" fillId="0" borderId="1" xfId="0" applyNumberFormat="1" applyFont="1" applyBorder="1"/>
    <xf numFmtId="4" fontId="10" fillId="0" borderId="8" xfId="0" applyNumberFormat="1" applyFont="1" applyBorder="1"/>
    <xf numFmtId="0" fontId="5" fillId="0" borderId="8" xfId="0" applyFont="1" applyBorder="1"/>
    <xf numFmtId="0" fontId="5" fillId="0" borderId="22" xfId="0" applyFont="1" applyBorder="1"/>
    <xf numFmtId="4" fontId="5" fillId="0" borderId="1" xfId="0" applyNumberFormat="1" applyFont="1" applyBorder="1"/>
    <xf numFmtId="4" fontId="5" fillId="0" borderId="8" xfId="0" applyNumberFormat="1" applyFont="1" applyBorder="1"/>
    <xf numFmtId="0" fontId="5" fillId="0" borderId="31" xfId="0" applyFont="1" applyBorder="1"/>
    <xf numFmtId="0" fontId="5" fillId="0" borderId="32" xfId="0" applyFont="1" applyBorder="1"/>
    <xf numFmtId="0" fontId="5" fillId="0" borderId="33" xfId="0" applyFont="1" applyBorder="1"/>
    <xf numFmtId="0" fontId="0" fillId="0" borderId="34" xfId="0" applyBorder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P28"/>
  <sheetViews>
    <sheetView tabSelected="1" workbookViewId="0">
      <selection activeCell="O12" sqref="O12"/>
    </sheetView>
  </sheetViews>
  <sheetFormatPr defaultRowHeight="15" x14ac:dyDescent="0.25"/>
  <cols>
    <col min="1" max="1" width="3.28515625" bestFit="1" customWidth="1"/>
    <col min="2" max="2" width="39.140625" customWidth="1"/>
    <col min="3" max="3" width="16.42578125" hidden="1" customWidth="1"/>
    <col min="4" max="4" width="7.7109375" hidden="1" customWidth="1"/>
    <col min="5" max="6" width="15" hidden="1" customWidth="1"/>
    <col min="7" max="7" width="15.5703125" hidden="1" customWidth="1"/>
    <col min="8" max="8" width="16.140625" hidden="1" customWidth="1"/>
    <col min="9" max="9" width="17.42578125" hidden="1" customWidth="1"/>
    <col min="10" max="10" width="16.28515625" customWidth="1"/>
    <col min="11" max="11" width="14.5703125" customWidth="1"/>
    <col min="12" max="12" width="13.7109375" customWidth="1"/>
    <col min="13" max="13" width="13.5703125" customWidth="1"/>
    <col min="14" max="14" width="14.85546875" customWidth="1"/>
    <col min="15" max="15" width="15" bestFit="1" customWidth="1"/>
  </cols>
  <sheetData>
    <row r="6" spans="1:15" ht="15.75" thickBot="1" x14ac:dyDescent="0.3">
      <c r="J6" s="1" t="s">
        <v>0</v>
      </c>
    </row>
    <row r="7" spans="1:15" ht="15.75" x14ac:dyDescent="0.25">
      <c r="A7" s="2"/>
      <c r="B7" s="3" t="s">
        <v>1</v>
      </c>
      <c r="C7" s="4" t="s">
        <v>2</v>
      </c>
      <c r="D7" s="5"/>
      <c r="E7" s="6">
        <v>2018</v>
      </c>
      <c r="F7" s="7">
        <v>2020</v>
      </c>
      <c r="G7" s="8">
        <v>2021</v>
      </c>
      <c r="H7" s="8">
        <v>2021</v>
      </c>
      <c r="I7" s="1" t="s">
        <v>3</v>
      </c>
      <c r="K7" s="1" t="s">
        <v>4</v>
      </c>
      <c r="L7" s="9" t="s">
        <v>5</v>
      </c>
      <c r="M7" s="8" t="s">
        <v>5</v>
      </c>
      <c r="N7" s="9" t="s">
        <v>6</v>
      </c>
      <c r="O7" s="1" t="s">
        <v>24</v>
      </c>
    </row>
    <row r="8" spans="1:15" ht="15.75" x14ac:dyDescent="0.25">
      <c r="A8" s="10"/>
      <c r="B8" s="11"/>
      <c r="C8" s="12" t="s">
        <v>7</v>
      </c>
      <c r="D8" s="13"/>
      <c r="E8" s="14"/>
      <c r="F8" s="15"/>
      <c r="G8" s="8"/>
      <c r="H8" s="8"/>
      <c r="I8" s="9"/>
      <c r="J8" s="9"/>
      <c r="K8" s="9"/>
      <c r="L8" s="9"/>
      <c r="M8" s="9"/>
      <c r="N8" s="9"/>
      <c r="O8" s="9"/>
    </row>
    <row r="9" spans="1:15" ht="15.75" x14ac:dyDescent="0.25">
      <c r="A9" s="10"/>
      <c r="B9" s="16"/>
      <c r="C9" s="13" t="s">
        <v>8</v>
      </c>
      <c r="D9" s="13"/>
      <c r="E9" s="17"/>
      <c r="F9" s="18"/>
      <c r="G9" s="8"/>
      <c r="H9" s="8"/>
      <c r="I9" s="9"/>
      <c r="J9" s="9"/>
      <c r="K9" s="9"/>
      <c r="L9" s="9"/>
      <c r="M9" s="9"/>
      <c r="N9" s="9"/>
      <c r="O9" s="9"/>
    </row>
    <row r="10" spans="1:15" ht="15.75" x14ac:dyDescent="0.25">
      <c r="A10" s="19">
        <v>1</v>
      </c>
      <c r="B10" s="20" t="s">
        <v>9</v>
      </c>
      <c r="C10" s="21">
        <v>1271.72</v>
      </c>
      <c r="D10" s="21">
        <v>1</v>
      </c>
      <c r="E10" s="22">
        <v>988.71</v>
      </c>
      <c r="F10" s="23">
        <v>988.71</v>
      </c>
      <c r="G10" s="23">
        <v>988.71</v>
      </c>
      <c r="H10" s="8">
        <v>1024.24</v>
      </c>
      <c r="I10" s="9"/>
      <c r="J10" s="9"/>
      <c r="K10" s="9"/>
      <c r="L10" s="9"/>
      <c r="M10" s="9"/>
      <c r="N10" s="9"/>
      <c r="O10" s="9"/>
    </row>
    <row r="11" spans="1:15" ht="15.75" x14ac:dyDescent="0.25">
      <c r="A11" s="19">
        <v>1</v>
      </c>
      <c r="B11" s="20" t="s">
        <v>10</v>
      </c>
      <c r="C11" s="21">
        <v>929.09</v>
      </c>
      <c r="D11" s="21">
        <v>1</v>
      </c>
      <c r="E11" s="22">
        <v>988.71</v>
      </c>
      <c r="F11" s="23">
        <v>988.71</v>
      </c>
      <c r="G11" s="23">
        <v>988.71</v>
      </c>
      <c r="H11" s="8">
        <v>1024.24</v>
      </c>
      <c r="I11" s="9"/>
      <c r="J11" s="9">
        <v>1063.23</v>
      </c>
      <c r="K11" s="9">
        <v>1074.43</v>
      </c>
      <c r="L11" s="9">
        <v>1203.3599999999999</v>
      </c>
      <c r="M11" s="8">
        <v>1203.3599999999999</v>
      </c>
      <c r="N11" s="9">
        <v>1203.3599999999999</v>
      </c>
      <c r="O11" s="11">
        <v>1301.71</v>
      </c>
    </row>
    <row r="12" spans="1:15" ht="15.75" x14ac:dyDescent="0.25">
      <c r="A12" s="24">
        <v>11</v>
      </c>
      <c r="B12" s="25" t="s">
        <v>11</v>
      </c>
      <c r="C12" s="26">
        <f>(A12*763.06)</f>
        <v>8393.66</v>
      </c>
      <c r="D12" s="26">
        <v>9</v>
      </c>
      <c r="E12" s="27">
        <f>(9*842.79)</f>
        <v>7585.11</v>
      </c>
      <c r="F12" s="28">
        <f>(9*940.58)</f>
        <v>8465.2200000000012</v>
      </c>
      <c r="G12" s="28">
        <f>(9*1024.24)</f>
        <v>9218.16</v>
      </c>
      <c r="H12" s="28">
        <f>(9*1024.24)</f>
        <v>9218.16</v>
      </c>
      <c r="I12" s="29">
        <f>(6*1024.24)</f>
        <v>6145.4400000000005</v>
      </c>
      <c r="J12" s="29">
        <f>(6*1024.24)</f>
        <v>6145.4400000000005</v>
      </c>
      <c r="K12" s="29">
        <f>(6*1074.43)</f>
        <v>6446.58</v>
      </c>
      <c r="L12" s="29">
        <f>(6*1203.36)</f>
        <v>7220.16</v>
      </c>
      <c r="M12" s="30">
        <f>(6*1203.36)</f>
        <v>7220.16</v>
      </c>
      <c r="N12" s="29">
        <f>(6*1253.9)</f>
        <v>7523.4000000000005</v>
      </c>
      <c r="O12" s="29">
        <f>(5*1253.9)</f>
        <v>6269.5</v>
      </c>
    </row>
    <row r="13" spans="1:15" ht="15.75" x14ac:dyDescent="0.25">
      <c r="A13" s="24"/>
      <c r="B13" s="31" t="s">
        <v>12</v>
      </c>
      <c r="C13" s="32">
        <f>SUM(C10:C12)</f>
        <v>10594.47</v>
      </c>
      <c r="D13" s="33"/>
      <c r="E13" s="34">
        <f t="shared" ref="E13:O13" si="0">SUM(E10:E12)</f>
        <v>9562.5299999999988</v>
      </c>
      <c r="F13" s="35">
        <f t="shared" si="0"/>
        <v>10442.640000000001</v>
      </c>
      <c r="G13" s="35">
        <f t="shared" si="0"/>
        <v>11195.58</v>
      </c>
      <c r="H13" s="35">
        <f t="shared" si="0"/>
        <v>11266.64</v>
      </c>
      <c r="I13" s="36">
        <f t="shared" si="0"/>
        <v>6145.4400000000005</v>
      </c>
      <c r="J13" s="36">
        <f t="shared" si="0"/>
        <v>7208.67</v>
      </c>
      <c r="K13" s="36">
        <f t="shared" si="0"/>
        <v>7521.01</v>
      </c>
      <c r="L13" s="36">
        <f t="shared" si="0"/>
        <v>8423.52</v>
      </c>
      <c r="M13" s="37">
        <f t="shared" si="0"/>
        <v>8423.52</v>
      </c>
      <c r="N13" s="36">
        <f t="shared" si="0"/>
        <v>8726.76</v>
      </c>
      <c r="O13" s="36">
        <f t="shared" si="0"/>
        <v>7571.21</v>
      </c>
    </row>
    <row r="14" spans="1:15" ht="15.75" x14ac:dyDescent="0.25">
      <c r="A14" s="10"/>
      <c r="B14" s="38" t="s">
        <v>13</v>
      </c>
      <c r="C14" s="39">
        <f>(C13*1.161)</f>
        <v>12300.17967</v>
      </c>
      <c r="D14" s="40"/>
      <c r="E14" s="41">
        <f t="shared" ref="E14:O14" si="1">(E13*1.161)</f>
        <v>11102.097329999999</v>
      </c>
      <c r="F14" s="42">
        <f t="shared" si="1"/>
        <v>12123.905040000001</v>
      </c>
      <c r="G14" s="42">
        <f t="shared" si="1"/>
        <v>12998.068380000001</v>
      </c>
      <c r="H14" s="42">
        <f t="shared" si="1"/>
        <v>13080.56904</v>
      </c>
      <c r="I14" s="43">
        <f t="shared" si="1"/>
        <v>7134.8558400000011</v>
      </c>
      <c r="J14" s="43">
        <f t="shared" si="1"/>
        <v>8369.2658700000011</v>
      </c>
      <c r="K14" s="43">
        <f t="shared" si="1"/>
        <v>8731.8926100000008</v>
      </c>
      <c r="L14" s="43">
        <f t="shared" si="1"/>
        <v>9779.7067200000001</v>
      </c>
      <c r="M14" s="44">
        <f t="shared" si="1"/>
        <v>9779.7067200000001</v>
      </c>
      <c r="N14" s="43">
        <f t="shared" si="1"/>
        <v>10131.76836</v>
      </c>
      <c r="O14" s="43">
        <f t="shared" si="1"/>
        <v>8790.1748100000004</v>
      </c>
    </row>
    <row r="15" spans="1:15" ht="15.75" x14ac:dyDescent="0.25">
      <c r="A15" s="10"/>
      <c r="B15" s="45" t="s">
        <v>14</v>
      </c>
      <c r="C15" s="46">
        <f>(C13*0.1)</f>
        <v>1059.4469999999999</v>
      </c>
      <c r="D15" s="46"/>
      <c r="E15" s="47">
        <f t="shared" ref="E15:M15" si="2">(E13*0.1)</f>
        <v>956.25299999999993</v>
      </c>
      <c r="F15" s="48">
        <f t="shared" si="2"/>
        <v>1044.2640000000001</v>
      </c>
      <c r="G15" s="48">
        <f t="shared" si="2"/>
        <v>1119.558</v>
      </c>
      <c r="H15" s="48">
        <f t="shared" si="2"/>
        <v>1126.664</v>
      </c>
      <c r="I15" s="49">
        <f t="shared" si="2"/>
        <v>614.5440000000001</v>
      </c>
      <c r="J15" s="49">
        <f t="shared" si="2"/>
        <v>720.86700000000008</v>
      </c>
      <c r="K15" s="49">
        <f t="shared" si="2"/>
        <v>752.10100000000011</v>
      </c>
      <c r="L15" s="49">
        <f t="shared" si="2"/>
        <v>842.35200000000009</v>
      </c>
      <c r="M15" s="50">
        <f t="shared" si="2"/>
        <v>842.35200000000009</v>
      </c>
      <c r="N15" s="49">
        <f>(N13*0.1)</f>
        <v>872.67600000000004</v>
      </c>
      <c r="O15" s="49">
        <f>(O13*0.1)</f>
        <v>757.12100000000009</v>
      </c>
    </row>
    <row r="16" spans="1:15" ht="15.75" x14ac:dyDescent="0.25">
      <c r="A16" s="19"/>
      <c r="B16" s="51" t="s">
        <v>15</v>
      </c>
      <c r="C16" s="21">
        <v>1500</v>
      </c>
      <c r="D16" s="21"/>
      <c r="E16" s="52">
        <v>1100</v>
      </c>
      <c r="F16" s="53">
        <v>1100</v>
      </c>
      <c r="G16" s="53">
        <v>1100</v>
      </c>
      <c r="H16" s="53">
        <v>1100</v>
      </c>
      <c r="I16" s="9">
        <v>700</v>
      </c>
      <c r="J16" s="9">
        <v>700</v>
      </c>
      <c r="K16" s="9">
        <v>700</v>
      </c>
      <c r="L16" s="9">
        <v>700</v>
      </c>
      <c r="M16" s="8">
        <v>700</v>
      </c>
      <c r="N16" s="9">
        <v>700</v>
      </c>
      <c r="O16" s="9">
        <v>700</v>
      </c>
    </row>
    <row r="17" spans="1:16" ht="15.75" x14ac:dyDescent="0.25">
      <c r="A17" s="19">
        <v>13</v>
      </c>
      <c r="B17" s="51" t="s">
        <v>16</v>
      </c>
      <c r="C17" s="54">
        <f>(A17*3.73*22)</f>
        <v>1066.78</v>
      </c>
      <c r="D17" s="54">
        <v>11</v>
      </c>
      <c r="E17" s="22">
        <f>(A17*3.73*22)</f>
        <v>1066.78</v>
      </c>
      <c r="F17" s="23">
        <f>(A17*3.73*22)</f>
        <v>1066.78</v>
      </c>
      <c r="G17" s="23">
        <f>(A17*3.73*22)</f>
        <v>1066.78</v>
      </c>
      <c r="H17" s="23">
        <f>(A17*3.73*22)</f>
        <v>1066.78</v>
      </c>
      <c r="I17" s="55">
        <f>(6*3.73*22)</f>
        <v>492.35999999999996</v>
      </c>
      <c r="J17" s="55">
        <f>(7*3.73*22)</f>
        <v>574.41999999999996</v>
      </c>
      <c r="K17" s="55">
        <f>(7*3.73*22)</f>
        <v>574.41999999999996</v>
      </c>
      <c r="L17" s="55">
        <f>(7*3.73*22)</f>
        <v>574.41999999999996</v>
      </c>
      <c r="M17" s="56">
        <f>(7*3.73*22)</f>
        <v>574.41999999999996</v>
      </c>
      <c r="N17" s="55">
        <f>(7*3.73*22)</f>
        <v>574.41999999999996</v>
      </c>
      <c r="O17" s="55">
        <f>(7*7.96*22)</f>
        <v>1225.8399999999999</v>
      </c>
    </row>
    <row r="18" spans="1:16" ht="15.75" x14ac:dyDescent="0.25">
      <c r="A18" s="19">
        <v>13</v>
      </c>
      <c r="B18" s="57" t="s">
        <v>17</v>
      </c>
      <c r="C18" s="58">
        <v>1029.2</v>
      </c>
      <c r="D18" s="54">
        <v>11</v>
      </c>
      <c r="E18" s="22">
        <v>913.25</v>
      </c>
      <c r="F18" s="23">
        <v>913.25</v>
      </c>
      <c r="G18" s="23">
        <v>913.25</v>
      </c>
      <c r="H18" s="23">
        <v>913.25</v>
      </c>
      <c r="I18" s="55">
        <v>913.25</v>
      </c>
      <c r="J18" s="55">
        <v>613</v>
      </c>
      <c r="K18" s="55">
        <v>613</v>
      </c>
      <c r="L18" s="55">
        <v>613</v>
      </c>
      <c r="M18" s="59">
        <v>702</v>
      </c>
      <c r="N18" s="55">
        <v>702</v>
      </c>
      <c r="O18" s="55">
        <v>875</v>
      </c>
      <c r="P18" t="s">
        <v>18</v>
      </c>
    </row>
    <row r="19" spans="1:16" ht="15.75" x14ac:dyDescent="0.25">
      <c r="A19" s="19"/>
      <c r="B19" s="51" t="s">
        <v>19</v>
      </c>
      <c r="C19" s="58">
        <v>200</v>
      </c>
      <c r="D19" s="58"/>
      <c r="E19" s="60">
        <v>200</v>
      </c>
      <c r="F19" s="61">
        <v>200</v>
      </c>
      <c r="G19" s="61">
        <v>200</v>
      </c>
      <c r="H19" s="61">
        <v>200</v>
      </c>
      <c r="I19" s="62">
        <v>100</v>
      </c>
      <c r="J19" s="62">
        <v>100</v>
      </c>
      <c r="K19" s="62">
        <v>100</v>
      </c>
      <c r="L19" s="62">
        <v>100</v>
      </c>
      <c r="M19" s="63">
        <v>100</v>
      </c>
      <c r="N19" s="62">
        <v>100</v>
      </c>
      <c r="O19" s="62"/>
    </row>
    <row r="20" spans="1:16" ht="15.75" x14ac:dyDescent="0.25">
      <c r="A20" s="24"/>
      <c r="B20" s="64" t="s">
        <v>20</v>
      </c>
      <c r="C20" s="26">
        <v>700</v>
      </c>
      <c r="D20" s="26"/>
      <c r="E20" s="65">
        <v>500</v>
      </c>
      <c r="F20" s="66">
        <v>550</v>
      </c>
      <c r="G20" s="66">
        <v>550</v>
      </c>
      <c r="H20" s="66">
        <v>550</v>
      </c>
      <c r="I20" s="9"/>
      <c r="J20" s="9"/>
      <c r="N20" s="9"/>
      <c r="O20" s="11"/>
    </row>
    <row r="21" spans="1:16" ht="15.75" x14ac:dyDescent="0.25">
      <c r="A21" s="24"/>
      <c r="B21" s="31" t="s">
        <v>12</v>
      </c>
      <c r="C21" s="32">
        <f>SUM(C15:C20)</f>
        <v>5555.4269999999997</v>
      </c>
      <c r="D21" s="33"/>
      <c r="E21" s="67">
        <f t="shared" ref="E21:M21" si="3">SUM(E15:E20)</f>
        <v>4736.2829999999994</v>
      </c>
      <c r="F21" s="68">
        <f t="shared" si="3"/>
        <v>4874.2939999999999</v>
      </c>
      <c r="G21" s="68">
        <f t="shared" si="3"/>
        <v>4949.5879999999997</v>
      </c>
      <c r="H21" s="68">
        <f t="shared" si="3"/>
        <v>4956.6939999999995</v>
      </c>
      <c r="I21" s="36">
        <f t="shared" si="3"/>
        <v>2820.154</v>
      </c>
      <c r="J21" s="36">
        <f t="shared" si="3"/>
        <v>2708.2870000000003</v>
      </c>
      <c r="K21" s="36">
        <f t="shared" si="3"/>
        <v>2739.5210000000002</v>
      </c>
      <c r="L21" s="36">
        <f t="shared" si="3"/>
        <v>2829.7719999999999</v>
      </c>
      <c r="M21" s="37">
        <f t="shared" si="3"/>
        <v>2918.7719999999999</v>
      </c>
      <c r="N21" s="36">
        <f>SUM(N15:N20)</f>
        <v>2949.096</v>
      </c>
      <c r="O21" s="36">
        <f>SUM(O15:O20)</f>
        <v>3557.9610000000002</v>
      </c>
    </row>
    <row r="22" spans="1:16" ht="15.75" x14ac:dyDescent="0.25">
      <c r="A22" s="69"/>
      <c r="B22" s="70" t="s">
        <v>21</v>
      </c>
      <c r="C22" s="71">
        <f>(C14+C21)</f>
        <v>17855.606670000001</v>
      </c>
      <c r="D22" s="72"/>
      <c r="E22" s="73">
        <f t="shared" ref="E22:N22" si="4">(E14+E21)</f>
        <v>15838.380329999998</v>
      </c>
      <c r="F22" s="74">
        <f t="shared" si="4"/>
        <v>16998.19904</v>
      </c>
      <c r="G22" s="74">
        <f t="shared" si="4"/>
        <v>17947.65638</v>
      </c>
      <c r="H22" s="74">
        <f t="shared" si="4"/>
        <v>18037.263039999998</v>
      </c>
      <c r="I22" s="75">
        <f t="shared" si="4"/>
        <v>9955.0098400000006</v>
      </c>
      <c r="J22" s="75">
        <f t="shared" si="4"/>
        <v>11077.552870000001</v>
      </c>
      <c r="K22" s="75">
        <f t="shared" si="4"/>
        <v>11471.413610000001</v>
      </c>
      <c r="L22" s="75">
        <f t="shared" si="4"/>
        <v>12609.478719999999</v>
      </c>
      <c r="M22" s="76">
        <f t="shared" si="4"/>
        <v>12698.478719999999</v>
      </c>
      <c r="N22" s="75">
        <f t="shared" si="4"/>
        <v>13080.86436</v>
      </c>
      <c r="O22" s="75">
        <f>(O14+O21)</f>
        <v>12348.13581</v>
      </c>
    </row>
    <row r="23" spans="1:16" ht="15.75" x14ac:dyDescent="0.25">
      <c r="A23" s="69"/>
      <c r="B23" s="11"/>
      <c r="C23" s="11"/>
      <c r="D23" s="77"/>
      <c r="E23" s="17"/>
      <c r="F23" s="18"/>
      <c r="G23" s="8"/>
      <c r="H23" s="8"/>
      <c r="I23" s="9"/>
      <c r="J23" s="9"/>
      <c r="N23" s="9"/>
      <c r="O23" s="9"/>
    </row>
    <row r="24" spans="1:16" ht="15.75" x14ac:dyDescent="0.25">
      <c r="A24" s="69"/>
      <c r="B24" s="70" t="s">
        <v>22</v>
      </c>
      <c r="C24" s="71">
        <v>3950</v>
      </c>
      <c r="D24" s="72"/>
      <c r="E24" s="73">
        <v>3950</v>
      </c>
      <c r="F24" s="74">
        <v>3950</v>
      </c>
      <c r="G24" s="74">
        <v>3950</v>
      </c>
      <c r="H24" s="74">
        <v>3950</v>
      </c>
      <c r="I24" s="9">
        <v>2500</v>
      </c>
      <c r="J24" s="9">
        <v>2500</v>
      </c>
      <c r="K24" s="9">
        <v>2500</v>
      </c>
      <c r="L24" s="9">
        <v>2500</v>
      </c>
      <c r="M24" s="8">
        <v>2500</v>
      </c>
      <c r="N24" s="9">
        <v>2500</v>
      </c>
      <c r="O24" s="9">
        <v>1790</v>
      </c>
    </row>
    <row r="25" spans="1:16" ht="15.75" x14ac:dyDescent="0.25">
      <c r="A25" s="69"/>
      <c r="B25" s="78"/>
      <c r="C25" s="79"/>
      <c r="D25" s="80"/>
      <c r="E25" s="17"/>
      <c r="F25" s="18"/>
      <c r="G25" s="8"/>
      <c r="H25" s="8"/>
      <c r="I25" s="9"/>
      <c r="J25" s="9"/>
      <c r="N25" s="9"/>
      <c r="O25" s="9"/>
    </row>
    <row r="26" spans="1:16" ht="15.75" x14ac:dyDescent="0.25">
      <c r="A26" s="69"/>
      <c r="B26" s="31" t="s">
        <v>23</v>
      </c>
      <c r="C26" s="71">
        <f>(C22+C24)</f>
        <v>21805.606670000001</v>
      </c>
      <c r="D26" s="72"/>
      <c r="E26" s="73">
        <f t="shared" ref="E26:N26" si="5">(E22+E24)</f>
        <v>19788.38033</v>
      </c>
      <c r="F26" s="74">
        <f t="shared" si="5"/>
        <v>20948.19904</v>
      </c>
      <c r="G26" s="74">
        <f t="shared" si="5"/>
        <v>21897.65638</v>
      </c>
      <c r="H26" s="74">
        <f t="shared" si="5"/>
        <v>21987.263039999998</v>
      </c>
      <c r="I26" s="75">
        <f t="shared" si="5"/>
        <v>12455.009840000001</v>
      </c>
      <c r="J26" s="75">
        <f t="shared" si="5"/>
        <v>13577.552870000001</v>
      </c>
      <c r="K26" s="75">
        <f t="shared" si="5"/>
        <v>13971.413610000001</v>
      </c>
      <c r="L26" s="75">
        <f t="shared" si="5"/>
        <v>15109.478719999999</v>
      </c>
      <c r="M26" s="76">
        <f t="shared" si="5"/>
        <v>15198.478719999999</v>
      </c>
      <c r="N26" s="75">
        <f t="shared" si="5"/>
        <v>15580.86436</v>
      </c>
      <c r="O26" s="75">
        <f>(O22+O24)</f>
        <v>14138.13581</v>
      </c>
    </row>
    <row r="27" spans="1:16" ht="15.75" x14ac:dyDescent="0.25">
      <c r="A27" s="69"/>
      <c r="B27" s="11"/>
      <c r="C27" s="11"/>
      <c r="D27" s="77"/>
      <c r="E27" s="17"/>
    </row>
    <row r="28" spans="1:16" ht="16.5" thickBot="1" x14ac:dyDescent="0.3">
      <c r="A28" s="81"/>
      <c r="B28" s="82"/>
      <c r="C28" s="82"/>
      <c r="D28" s="83"/>
      <c r="E28" s="8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Robert-HP</dc:creator>
  <cp:lastModifiedBy>Breda Obrez</cp:lastModifiedBy>
  <dcterms:created xsi:type="dcterms:W3CDTF">2024-07-04T06:54:16Z</dcterms:created>
  <dcterms:modified xsi:type="dcterms:W3CDTF">2024-10-15T07:48:12Z</dcterms:modified>
</cp:coreProperties>
</file>